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0" documentId="13_ncr:1_{766F4F47-BA1E-4E11-888F-F626F86EF57D}" xr6:coauthVersionLast="47" xr6:coauthVersionMax="47" xr10:uidLastSave="{00000000-0000-0000-0000-000000000000}"/>
  <bookViews>
    <workbookView xWindow="-120" yWindow="-120" windowWidth="20730" windowHeight="11160" tabRatio="887" xr2:uid="{00000000-000D-0000-FFFF-FFFF00000000}"/>
  </bookViews>
  <sheets>
    <sheet name="ТарГУ" sheetId="16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" i="16" l="1"/>
  <c r="P18" i="16"/>
  <c r="P8" i="16"/>
  <c r="P9" i="16"/>
  <c r="P10" i="16"/>
  <c r="P11" i="16"/>
  <c r="P64" i="16" l="1"/>
  <c r="P63" i="16"/>
  <c r="P62" i="16"/>
  <c r="P65" i="16"/>
  <c r="P61" i="16"/>
  <c r="P60" i="16"/>
  <c r="P59" i="16"/>
  <c r="P58" i="16"/>
  <c r="P57" i="16"/>
  <c r="P56" i="16"/>
  <c r="P55" i="16"/>
  <c r="P54" i="16"/>
  <c r="P53" i="16"/>
  <c r="P52" i="16"/>
  <c r="P51" i="16"/>
  <c r="P50" i="16"/>
  <c r="P49" i="16"/>
  <c r="P48" i="16"/>
  <c r="P47" i="16"/>
  <c r="P46" i="16"/>
  <c r="P45" i="16"/>
  <c r="P44" i="16"/>
  <c r="P43" i="16"/>
  <c r="P42" i="16"/>
  <c r="P41" i="16"/>
  <c r="P40" i="16"/>
  <c r="P39" i="16"/>
  <c r="P38" i="16"/>
  <c r="P37" i="16"/>
  <c r="P36" i="16"/>
  <c r="P35" i="16"/>
  <c r="P34" i="16"/>
  <c r="P33" i="16"/>
  <c r="P32" i="16"/>
  <c r="P30" i="16"/>
  <c r="P31" i="16"/>
  <c r="P29" i="16"/>
  <c r="P28" i="16"/>
  <c r="P27" i="16"/>
  <c r="P26" i="16"/>
  <c r="P19" i="16"/>
  <c r="P20" i="16"/>
  <c r="P21" i="16"/>
  <c r="P22" i="16"/>
  <c r="P23" i="16"/>
  <c r="P24" i="16"/>
  <c r="P25" i="16"/>
  <c r="P17" i="16"/>
  <c r="P12" i="16"/>
  <c r="P5" i="16"/>
  <c r="P66" i="16" l="1"/>
  <c r="P16" i="16"/>
  <c r="P14" i="16"/>
  <c r="P15" i="16"/>
  <c r="F70" i="16" l="1"/>
  <c r="G70" i="16"/>
  <c r="J70" i="16"/>
  <c r="D70" i="16"/>
  <c r="P68" i="16"/>
  <c r="P69" i="16"/>
  <c r="P6" i="16" l="1"/>
  <c r="J76" i="16" l="1"/>
  <c r="H76" i="16"/>
  <c r="G76" i="16"/>
  <c r="F76" i="16"/>
  <c r="E76" i="16"/>
  <c r="D76" i="16"/>
  <c r="P67" i="16"/>
  <c r="P4" i="16"/>
  <c r="P76" i="16"/>
  <c r="I76" i="16"/>
  <c r="I70" i="16"/>
  <c r="P70" i="16"/>
</calcChain>
</file>

<file path=xl/sharedStrings.xml><?xml version="1.0" encoding="utf-8"?>
<sst xmlns="http://schemas.openxmlformats.org/spreadsheetml/2006/main" count="87" uniqueCount="87">
  <si>
    <t>№</t>
  </si>
  <si>
    <t>Мекеме атауы</t>
  </si>
  <si>
    <t>Барлығы</t>
  </si>
  <si>
    <t>Бағасы</t>
  </si>
  <si>
    <t>Қоры-тынды</t>
  </si>
  <si>
    <t>Суммасы</t>
  </si>
  <si>
    <t>Егемен          Қазақстан   6 ай</t>
  </si>
  <si>
    <t>Казахстан          Правда           6 ай</t>
  </si>
  <si>
    <t>Қаржы және есеп</t>
  </si>
  <si>
    <t>Шетел ф-сы ж аударма ісі</t>
  </si>
  <si>
    <t>Әлеуметтік психология</t>
  </si>
  <si>
    <t>Практикалық шет тіл</t>
  </si>
  <si>
    <t>Дене ш-ру мен спорт т-сы</t>
  </si>
  <si>
    <t>Дизайн ж сән инд-сы</t>
  </si>
  <si>
    <t>Спорттық пән-дің әдіс-сі</t>
  </si>
  <si>
    <t>Энергетика</t>
  </si>
  <si>
    <t>Мәдениет және өнер</t>
  </si>
  <si>
    <t>Ақпараттық жүйелер</t>
  </si>
  <si>
    <t>Тіркеу офисі</t>
  </si>
  <si>
    <t>Әскери каф</t>
  </si>
  <si>
    <t>Орыс тілі әдебиет</t>
  </si>
  <si>
    <t>Құрылыс және материял</t>
  </si>
  <si>
    <t>Жер орнал-ру кадастр</t>
  </si>
  <si>
    <t>Бухгалтерия</t>
  </si>
  <si>
    <t>Философия ж саясаттану</t>
  </si>
  <si>
    <t>Педагогика кафедрасы</t>
  </si>
  <si>
    <t>Ғылыми зерттеу бөлімі</t>
  </si>
  <si>
    <t>Архив меңгеру</t>
  </si>
  <si>
    <t>Алғашқы әскери дайын</t>
  </si>
  <si>
    <t>Мұнай газ тау кен</t>
  </si>
  <si>
    <t>Төленді</t>
  </si>
  <si>
    <t>Тарих каф</t>
  </si>
  <si>
    <t>РИО</t>
  </si>
  <si>
    <t>Дене тәрбие каф</t>
  </si>
  <si>
    <t>Биология каф</t>
  </si>
  <si>
    <t>Химия каф</t>
  </si>
  <si>
    <t>Математика каф</t>
  </si>
  <si>
    <t>Білім берудегі Тарих ж география каф</t>
  </si>
  <si>
    <t>Физика және информатика</t>
  </si>
  <si>
    <t xml:space="preserve">Қазақ және әдебиет кафедрасы </t>
  </si>
  <si>
    <t>Әлем тілдері кафедрасы</t>
  </si>
  <si>
    <t>Журналистика және филология</t>
  </si>
  <si>
    <t>Мемлекеттік ж әкімшідік құқық кафедрасы</t>
  </si>
  <si>
    <t>Эконо и Менеджмент  кафедрасы</t>
  </si>
  <si>
    <t>Азаматтық құқық және процесс</t>
  </si>
  <si>
    <t>Туризм және сервис</t>
  </si>
  <si>
    <t>Қылмыстық құқық және прцесс</t>
  </si>
  <si>
    <t>Арнайы және әлеуметтік педагогика</t>
  </si>
  <si>
    <t>Мектепке дейінгі және бастауыш білім беру</t>
  </si>
  <si>
    <t>Педагогикалық психология кафедрасы</t>
  </si>
  <si>
    <t>Музыка және көркемдік білім кафедрасы</t>
  </si>
  <si>
    <t>Сәулет және құрылыс өндірісі</t>
  </si>
  <si>
    <t>Су ресурстары кафедрасы</t>
  </si>
  <si>
    <t>Көлік және машина жасау</t>
  </si>
  <si>
    <t>Экология және тіршілік әрекетінің қауіпсіздігі</t>
  </si>
  <si>
    <t>Текстиль материалтану және стандартизация</t>
  </si>
  <si>
    <t xml:space="preserve"> Қолданбалы математика және физика</t>
  </si>
  <si>
    <t>Қолданбалы информатика және бағдарламалау</t>
  </si>
  <si>
    <t>Автоматтандыру және телекоммуникация</t>
  </si>
  <si>
    <t>Химия және химиялық технология</t>
  </si>
  <si>
    <t>Тамақ өндірісі және биотехнология</t>
  </si>
  <si>
    <t>Жоспарлау экономикалық басқармасы</t>
  </si>
  <si>
    <t>Стратегиялық даму басқармасы</t>
  </si>
  <si>
    <t>Жобаларды басқару және цифрландыру орталығы</t>
  </si>
  <si>
    <t>Оқу әдістемелік бөлімі</t>
  </si>
  <si>
    <t>Дулатитану және өңір тарихы ғылыми зерттеу орталығы</t>
  </si>
  <si>
    <t>Қаратау тау-кен технологиялық колледж (Тараз каласы)</t>
  </si>
  <si>
    <t>Қаратау тау-кен технологиялық колледж (Қаратау каласы)</t>
  </si>
  <si>
    <t>Кеңсе</t>
  </si>
  <si>
    <t>Қауіпсіздік қызмет орталығы</t>
  </si>
  <si>
    <t>Техникалық сүйемелдеу және IT қолдау орталығы</t>
  </si>
  <si>
    <t>Жұмылдыру және әскери есеп бөлімі</t>
  </si>
  <si>
    <t>Ғылыми кеңес</t>
  </si>
  <si>
    <t>Кітапханалық-ақпараттық орталық</t>
  </si>
  <si>
    <t>Мелиорация және табиғатқа үйлестіру</t>
  </si>
  <si>
    <t>Жамбыл Тараз           6 ай</t>
  </si>
  <si>
    <t>Ақжол             6 ай</t>
  </si>
  <si>
    <t>Знамя Труда                          6 ай</t>
  </si>
  <si>
    <t>Арай             6 ай</t>
  </si>
  <si>
    <t>Айқын              6 ай</t>
  </si>
  <si>
    <t>2025-1</t>
  </si>
  <si>
    <t>Ғұмыр Дария            6 ай</t>
  </si>
  <si>
    <t>Қазақ әдебиеті      6 ай</t>
  </si>
  <si>
    <t>Қазақ            6 ай</t>
  </si>
  <si>
    <t>Білім шырағы       6 ай</t>
  </si>
  <si>
    <t>Талас тынысы        6 ай</t>
  </si>
  <si>
    <t>ТарУ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</si>
</sst>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left" wrapText="1"/>
    </xf>
    <xf numFmtId="0" fontId="1" fillId="5" borderId="0" xfId="0" applyFont="1" applyFill="1" applyAlignment="1">
      <alignment horizontal="right"/>
    </xf>
    <xf numFmtId="0" fontId="1" fillId="5" borderId="0" xfId="0" applyFont="1" applyFill="1"/>
    <xf numFmtId="0" fontId="2" fillId="5" borderId="1" xfId="0" applyFont="1" applyFill="1" applyBorder="1" applyAlignment="1">
      <alignment wrapText="1"/>
    </xf>
    <xf numFmtId="0" fontId="1" fillId="4" borderId="2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1" fillId="4" borderId="0" xfId="0" applyFont="1" applyFill="1"/>
    <xf numFmtId="0" fontId="2" fillId="4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T79"/>
  <sheetViews>
    <sheetView tabSelected="1" workbookViewId="0">
      <pane xSplit="3" ySplit="3" topLeftCell="F4" activePane="bottomRight" state="frozen"/>
      <selection pane="topRight" activeCell="D1" sqref="D1"/>
      <selection pane="bottomLeft" activeCell="A4" sqref="A4"/>
      <selection pane="bottomRight" activeCell="B2" sqref="B2"/>
    </sheetView>
  </sheetViews>
  <sheetFormatPr defaultRowHeight="18.75" x14ac:dyDescent="0.3"/>
  <cols>
    <col min="1" max="2" width="10.7109375" style="2" customWidth="1"/>
    <col min="3" max="3" width="79.85546875" style="2" customWidth="1"/>
    <col min="4" max="22" width="14.7109375" style="2" customWidth="1"/>
    <col min="23" max="16384" width="9.140625" style="2"/>
  </cols>
  <sheetData>
    <row r="1" spans="1:16" ht="20.100000000000001" customHeight="1" x14ac:dyDescent="0.3">
      <c r="B1" s="3"/>
      <c r="C1" s="4"/>
      <c r="P1" s="5"/>
    </row>
    <row r="2" spans="1:16" ht="20.100000000000001" customHeight="1" x14ac:dyDescent="0.3">
      <c r="A2" s="7" t="s">
        <v>80</v>
      </c>
      <c r="B2" s="6" t="s">
        <v>86</v>
      </c>
      <c r="C2" s="4"/>
      <c r="P2" s="5"/>
    </row>
    <row r="3" spans="1:16" ht="60" customHeight="1" x14ac:dyDescent="0.3">
      <c r="A3" s="20"/>
      <c r="B3" s="8" t="s">
        <v>0</v>
      </c>
      <c r="C3" s="8" t="s">
        <v>1</v>
      </c>
      <c r="D3" s="18" t="s">
        <v>6</v>
      </c>
      <c r="E3" s="18" t="s">
        <v>7</v>
      </c>
      <c r="F3" s="18" t="s">
        <v>75</v>
      </c>
      <c r="G3" s="18" t="s">
        <v>76</v>
      </c>
      <c r="H3" s="18" t="s">
        <v>77</v>
      </c>
      <c r="I3" s="18" t="s">
        <v>78</v>
      </c>
      <c r="J3" s="18" t="s">
        <v>79</v>
      </c>
      <c r="K3" s="18" t="s">
        <v>81</v>
      </c>
      <c r="L3" s="18" t="s">
        <v>82</v>
      </c>
      <c r="M3" s="18" t="s">
        <v>83</v>
      </c>
      <c r="N3" s="18" t="s">
        <v>84</v>
      </c>
      <c r="O3" s="18" t="s">
        <v>85</v>
      </c>
      <c r="P3" s="9" t="s">
        <v>4</v>
      </c>
    </row>
    <row r="4" spans="1:16" ht="20.100000000000001" customHeight="1" x14ac:dyDescent="0.3">
      <c r="A4" s="25">
        <v>1</v>
      </c>
      <c r="B4" s="28">
        <v>1</v>
      </c>
      <c r="C4" s="21" t="s">
        <v>26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0">
        <f t="shared" ref="P4:P16" si="0">SUM(D4:J4)</f>
        <v>0</v>
      </c>
    </row>
    <row r="5" spans="1:16" ht="20.100000000000001" customHeight="1" x14ac:dyDescent="0.3">
      <c r="A5" s="23"/>
      <c r="B5" s="28">
        <v>2</v>
      </c>
      <c r="C5" s="21" t="s">
        <v>68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0">
        <f t="shared" ref="P5" si="1">SUM(D5:J5)</f>
        <v>0</v>
      </c>
    </row>
    <row r="6" spans="1:16" ht="20.100000000000001" customHeight="1" x14ac:dyDescent="0.3">
      <c r="A6" s="23"/>
      <c r="B6" s="28">
        <v>3</v>
      </c>
      <c r="C6" s="21" t="s">
        <v>18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0">
        <f t="shared" si="0"/>
        <v>0</v>
      </c>
    </row>
    <row r="7" spans="1:16" ht="20.100000000000001" customHeight="1" x14ac:dyDescent="0.3">
      <c r="A7" s="23"/>
      <c r="B7" s="28">
        <v>4</v>
      </c>
      <c r="C7" s="21" t="s">
        <v>23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0">
        <f>SUM(J7:J20)</f>
        <v>0</v>
      </c>
    </row>
    <row r="8" spans="1:16" ht="20.100000000000001" customHeight="1" x14ac:dyDescent="0.3">
      <c r="A8" s="23"/>
      <c r="B8" s="28">
        <v>5</v>
      </c>
      <c r="C8" s="21" t="s">
        <v>61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0">
        <f t="shared" ref="P8:P11" si="2">SUM(D8:J8)</f>
        <v>0</v>
      </c>
    </row>
    <row r="9" spans="1:16" ht="20.100000000000001" customHeight="1" x14ac:dyDescent="0.3">
      <c r="A9" s="23"/>
      <c r="B9" s="28">
        <v>6</v>
      </c>
      <c r="C9" s="21" t="s">
        <v>32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0">
        <f t="shared" si="2"/>
        <v>0</v>
      </c>
    </row>
    <row r="10" spans="1:16" ht="20.100000000000001" customHeight="1" x14ac:dyDescent="0.3">
      <c r="A10" s="23"/>
      <c r="B10" s="28">
        <v>7</v>
      </c>
      <c r="C10" s="21" t="s">
        <v>66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0">
        <f t="shared" si="2"/>
        <v>0</v>
      </c>
    </row>
    <row r="11" spans="1:16" ht="20.100000000000001" customHeight="1" x14ac:dyDescent="0.3">
      <c r="A11" s="26">
        <v>2</v>
      </c>
      <c r="B11" s="28">
        <v>7</v>
      </c>
      <c r="C11" s="21" t="s">
        <v>37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0">
        <f t="shared" si="2"/>
        <v>0</v>
      </c>
    </row>
    <row r="12" spans="1:16" ht="20.100000000000001" customHeight="1" x14ac:dyDescent="0.3">
      <c r="A12" s="23"/>
      <c r="B12" s="28">
        <v>8</v>
      </c>
      <c r="C12" s="21" t="s">
        <v>41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0">
        <f t="shared" si="0"/>
        <v>0</v>
      </c>
    </row>
    <row r="13" spans="1:16" ht="20.100000000000001" customHeight="1" x14ac:dyDescent="0.3">
      <c r="A13" s="23"/>
      <c r="B13" s="28">
        <v>9</v>
      </c>
      <c r="C13" s="21" t="s">
        <v>31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0">
        <v>12</v>
      </c>
    </row>
    <row r="14" spans="1:16" ht="20.100000000000001" customHeight="1" x14ac:dyDescent="0.3">
      <c r="A14" s="23"/>
      <c r="B14" s="28">
        <v>10</v>
      </c>
      <c r="C14" s="21" t="s">
        <v>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0">
        <f t="shared" si="0"/>
        <v>0</v>
      </c>
    </row>
    <row r="15" spans="1:16" ht="20.100000000000001" customHeight="1" x14ac:dyDescent="0.3">
      <c r="A15" s="23"/>
      <c r="B15" s="28">
        <v>11</v>
      </c>
      <c r="C15" s="21" t="s">
        <v>16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0">
        <f t="shared" si="0"/>
        <v>0</v>
      </c>
    </row>
    <row r="16" spans="1:16" ht="20.100000000000001" customHeight="1" x14ac:dyDescent="0.3">
      <c r="A16" s="23"/>
      <c r="B16" s="28">
        <v>12</v>
      </c>
      <c r="C16" s="21" t="s">
        <v>11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0">
        <f t="shared" si="0"/>
        <v>0</v>
      </c>
    </row>
    <row r="17" spans="1:16" ht="20.100000000000001" customHeight="1" x14ac:dyDescent="0.3">
      <c r="A17" s="23"/>
      <c r="B17" s="28">
        <v>13</v>
      </c>
      <c r="C17" s="21" t="s">
        <v>10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0">
        <f t="shared" ref="P17:P40" si="3">SUM(D17:J17)</f>
        <v>0</v>
      </c>
    </row>
    <row r="18" spans="1:16" ht="20.100000000000001" customHeight="1" x14ac:dyDescent="0.3">
      <c r="A18" s="23"/>
      <c r="B18" s="28">
        <v>14</v>
      </c>
      <c r="C18" s="21" t="s">
        <v>40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0">
        <f t="shared" si="3"/>
        <v>0</v>
      </c>
    </row>
    <row r="19" spans="1:16" ht="20.100000000000001" customHeight="1" x14ac:dyDescent="0.3">
      <c r="A19" s="23"/>
      <c r="B19" s="28">
        <v>15</v>
      </c>
      <c r="C19" s="21" t="s">
        <v>48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0">
        <f t="shared" si="3"/>
        <v>0</v>
      </c>
    </row>
    <row r="20" spans="1:16" ht="20.100000000000001" customHeight="1" x14ac:dyDescent="0.3">
      <c r="A20" s="26">
        <v>3</v>
      </c>
      <c r="B20" s="28">
        <v>14</v>
      </c>
      <c r="C20" s="21" t="s">
        <v>24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0">
        <f t="shared" si="3"/>
        <v>0</v>
      </c>
    </row>
    <row r="21" spans="1:16" ht="20.100000000000001" customHeight="1" x14ac:dyDescent="0.3">
      <c r="A21" s="23"/>
      <c r="B21" s="28">
        <v>15</v>
      </c>
      <c r="C21" s="21" t="s">
        <v>44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0">
        <f t="shared" si="3"/>
        <v>0</v>
      </c>
    </row>
    <row r="22" spans="1:16" ht="20.100000000000001" customHeight="1" x14ac:dyDescent="0.3">
      <c r="A22" s="23"/>
      <c r="B22" s="28">
        <v>16</v>
      </c>
      <c r="C22" s="21" t="s">
        <v>69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0">
        <f t="shared" si="3"/>
        <v>0</v>
      </c>
    </row>
    <row r="23" spans="1:16" ht="20.100000000000001" customHeight="1" x14ac:dyDescent="0.3">
      <c r="A23" s="23"/>
      <c r="B23" s="28">
        <v>17</v>
      </c>
      <c r="C23" s="21" t="s">
        <v>8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0">
        <f t="shared" si="3"/>
        <v>0</v>
      </c>
    </row>
    <row r="24" spans="1:16" ht="20.100000000000001" customHeight="1" x14ac:dyDescent="0.3">
      <c r="A24" s="23"/>
      <c r="B24" s="28">
        <v>18</v>
      </c>
      <c r="C24" s="21" t="s">
        <v>43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0">
        <f t="shared" si="3"/>
        <v>0</v>
      </c>
    </row>
    <row r="25" spans="1:16" ht="20.100000000000001" customHeight="1" x14ac:dyDescent="0.3">
      <c r="A25" s="23"/>
      <c r="B25" s="28">
        <v>19</v>
      </c>
      <c r="C25" s="21" t="s">
        <v>46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0">
        <f t="shared" si="3"/>
        <v>0</v>
      </c>
    </row>
    <row r="26" spans="1:16" ht="20.100000000000001" customHeight="1" x14ac:dyDescent="0.3">
      <c r="A26" s="26">
        <v>4</v>
      </c>
      <c r="B26" s="28">
        <v>20</v>
      </c>
      <c r="C26" s="21" t="s">
        <v>71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0">
        <f t="shared" si="3"/>
        <v>0</v>
      </c>
    </row>
    <row r="27" spans="1:16" ht="20.100000000000001" customHeight="1" x14ac:dyDescent="0.3">
      <c r="A27" s="23"/>
      <c r="B27" s="28">
        <v>20</v>
      </c>
      <c r="C27" s="21" t="s">
        <v>45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0">
        <f t="shared" si="3"/>
        <v>0</v>
      </c>
    </row>
    <row r="28" spans="1:16" ht="20.100000000000001" customHeight="1" x14ac:dyDescent="0.3">
      <c r="A28" s="23"/>
      <c r="B28" s="28">
        <v>21</v>
      </c>
      <c r="C28" s="21" t="s">
        <v>13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0">
        <f t="shared" si="3"/>
        <v>0</v>
      </c>
    </row>
    <row r="29" spans="1:16" ht="20.100000000000001" customHeight="1" x14ac:dyDescent="0.3">
      <c r="A29" s="23"/>
      <c r="B29" s="28">
        <v>22</v>
      </c>
      <c r="C29" s="21" t="s">
        <v>53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0">
        <f t="shared" si="3"/>
        <v>0</v>
      </c>
    </row>
    <row r="30" spans="1:16" ht="20.100000000000001" customHeight="1" x14ac:dyDescent="0.3">
      <c r="A30" s="23"/>
      <c r="B30" s="28">
        <v>23</v>
      </c>
      <c r="C30" s="21" t="s">
        <v>70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0">
        <f t="shared" si="3"/>
        <v>0</v>
      </c>
    </row>
    <row r="31" spans="1:16" ht="20.100000000000001" customHeight="1" x14ac:dyDescent="0.3">
      <c r="A31" s="23"/>
      <c r="B31" s="28">
        <v>24</v>
      </c>
      <c r="C31" s="21" t="s">
        <v>56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0">
        <f t="shared" si="3"/>
        <v>0</v>
      </c>
    </row>
    <row r="32" spans="1:16" ht="20.100000000000001" customHeight="1" x14ac:dyDescent="0.3">
      <c r="A32" s="23"/>
      <c r="B32" s="28">
        <v>25</v>
      </c>
      <c r="C32" s="21" t="s">
        <v>57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0">
        <f t="shared" si="3"/>
        <v>0</v>
      </c>
    </row>
    <row r="33" spans="1:20" ht="20.100000000000001" customHeight="1" x14ac:dyDescent="0.3">
      <c r="A33" s="23"/>
      <c r="B33" s="28">
        <v>26</v>
      </c>
      <c r="C33" s="21" t="s">
        <v>72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0">
        <f t="shared" si="3"/>
        <v>0</v>
      </c>
    </row>
    <row r="34" spans="1:20" ht="20.100000000000001" customHeight="1" x14ac:dyDescent="0.3">
      <c r="A34" s="23"/>
      <c r="B34" s="28">
        <v>27</v>
      </c>
      <c r="C34" s="21" t="s">
        <v>55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0">
        <f t="shared" si="3"/>
        <v>0</v>
      </c>
    </row>
    <row r="35" spans="1:20" ht="20.100000000000001" customHeight="1" x14ac:dyDescent="0.3">
      <c r="A35" s="23"/>
      <c r="B35" s="28">
        <v>28</v>
      </c>
      <c r="C35" s="21" t="s">
        <v>12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0">
        <f t="shared" si="3"/>
        <v>0</v>
      </c>
    </row>
    <row r="36" spans="1:20" ht="20.100000000000001" customHeight="1" x14ac:dyDescent="0.3">
      <c r="A36" s="23"/>
      <c r="B36" s="28">
        <v>29</v>
      </c>
      <c r="C36" s="21" t="s">
        <v>59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0">
        <f t="shared" si="3"/>
        <v>0</v>
      </c>
    </row>
    <row r="37" spans="1:20" ht="20.100000000000001" customHeight="1" x14ac:dyDescent="0.3">
      <c r="A37" s="23"/>
      <c r="B37" s="28">
        <v>30</v>
      </c>
      <c r="C37" s="21" t="s">
        <v>60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0">
        <f t="shared" si="3"/>
        <v>0</v>
      </c>
    </row>
    <row r="38" spans="1:20" ht="20.100000000000001" customHeight="1" x14ac:dyDescent="0.3">
      <c r="A38" s="23"/>
      <c r="B38" s="28">
        <v>31</v>
      </c>
      <c r="C38" s="21" t="s">
        <v>17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0">
        <f t="shared" si="3"/>
        <v>0</v>
      </c>
    </row>
    <row r="39" spans="1:20" ht="20.100000000000001" customHeight="1" x14ac:dyDescent="0.3">
      <c r="A39" s="23"/>
      <c r="B39" s="28">
        <v>32</v>
      </c>
      <c r="C39" s="21" t="s">
        <v>58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0">
        <f t="shared" si="3"/>
        <v>0</v>
      </c>
    </row>
    <row r="40" spans="1:20" ht="20.100000000000001" customHeight="1" x14ac:dyDescent="0.3">
      <c r="A40" s="23"/>
      <c r="B40" s="28">
        <v>33</v>
      </c>
      <c r="C40" s="21" t="s">
        <v>67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0">
        <f t="shared" si="3"/>
        <v>0</v>
      </c>
    </row>
    <row r="41" spans="1:20" ht="20.100000000000001" customHeight="1" x14ac:dyDescent="0.3">
      <c r="A41" s="23"/>
      <c r="B41" s="28">
        <v>34</v>
      </c>
      <c r="C41" s="21" t="s">
        <v>15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0">
        <f t="shared" ref="P41:P65" si="4">SUM(D41:J41)</f>
        <v>0</v>
      </c>
      <c r="Q41" s="23"/>
      <c r="R41" s="23"/>
      <c r="S41" s="23"/>
      <c r="T41" s="23"/>
    </row>
    <row r="42" spans="1:20" ht="20.100000000000001" customHeight="1" x14ac:dyDescent="0.3">
      <c r="A42" s="23"/>
      <c r="B42" s="28">
        <v>35</v>
      </c>
      <c r="C42" s="21" t="s">
        <v>65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0">
        <f t="shared" si="4"/>
        <v>0</v>
      </c>
      <c r="Q42" s="23"/>
      <c r="R42" s="23"/>
      <c r="S42" s="23"/>
      <c r="T42" s="23"/>
    </row>
    <row r="43" spans="1:20" ht="20.100000000000001" customHeight="1" x14ac:dyDescent="0.3">
      <c r="A43" s="23"/>
      <c r="B43" s="28">
        <v>36</v>
      </c>
      <c r="C43" s="21" t="s">
        <v>29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0">
        <f t="shared" si="4"/>
        <v>0</v>
      </c>
      <c r="Q43" s="23"/>
      <c r="R43" s="23"/>
      <c r="S43" s="23"/>
      <c r="T43" s="23"/>
    </row>
    <row r="44" spans="1:20" ht="20.100000000000001" customHeight="1" x14ac:dyDescent="0.3">
      <c r="A44" s="23"/>
      <c r="B44" s="28">
        <v>37</v>
      </c>
      <c r="C44" s="21" t="s">
        <v>19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0">
        <f t="shared" si="4"/>
        <v>0</v>
      </c>
      <c r="Q44" s="23"/>
      <c r="R44" s="23"/>
      <c r="S44" s="23"/>
      <c r="T44" s="23"/>
    </row>
    <row r="45" spans="1:20" ht="20.100000000000001" customHeight="1" x14ac:dyDescent="0.3">
      <c r="A45" s="26">
        <v>6</v>
      </c>
      <c r="B45" s="28">
        <v>38</v>
      </c>
      <c r="C45" s="21" t="s">
        <v>20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0">
        <f t="shared" si="4"/>
        <v>0</v>
      </c>
    </row>
    <row r="46" spans="1:20" ht="20.100000000000001" customHeight="1" x14ac:dyDescent="0.3">
      <c r="A46" s="23"/>
      <c r="B46" s="28">
        <v>39</v>
      </c>
      <c r="C46" s="21" t="s">
        <v>39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0">
        <f t="shared" si="4"/>
        <v>0</v>
      </c>
    </row>
    <row r="47" spans="1:20" ht="20.100000000000001" customHeight="1" x14ac:dyDescent="0.3">
      <c r="A47" s="26">
        <v>7</v>
      </c>
      <c r="B47" s="28">
        <v>40</v>
      </c>
      <c r="C47" s="21" t="s">
        <v>50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0">
        <f t="shared" si="4"/>
        <v>0</v>
      </c>
    </row>
    <row r="48" spans="1:20" ht="20.100000000000001" customHeight="1" x14ac:dyDescent="0.3">
      <c r="A48" s="23"/>
      <c r="B48" s="28">
        <v>41</v>
      </c>
      <c r="C48" s="21" t="s">
        <v>33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0">
        <f t="shared" si="4"/>
        <v>0</v>
      </c>
    </row>
    <row r="49" spans="1:19" ht="20.100000000000001" customHeight="1" x14ac:dyDescent="0.3">
      <c r="A49" s="23"/>
      <c r="B49" s="28">
        <v>42</v>
      </c>
      <c r="C49" s="21" t="s">
        <v>14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0">
        <f t="shared" si="4"/>
        <v>0</v>
      </c>
    </row>
    <row r="50" spans="1:19" ht="20.100000000000001" customHeight="1" x14ac:dyDescent="0.3">
      <c r="A50" s="23"/>
      <c r="B50" s="28">
        <v>43</v>
      </c>
      <c r="C50" s="21" t="s">
        <v>28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0">
        <f t="shared" si="4"/>
        <v>0</v>
      </c>
    </row>
    <row r="51" spans="1:19" ht="20.100000000000001" customHeight="1" x14ac:dyDescent="0.3">
      <c r="A51" s="23"/>
      <c r="B51" s="28">
        <v>44</v>
      </c>
      <c r="C51" s="21" t="s">
        <v>47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0">
        <f t="shared" si="4"/>
        <v>0</v>
      </c>
    </row>
    <row r="52" spans="1:19" ht="20.100000000000001" customHeight="1" x14ac:dyDescent="0.3">
      <c r="A52" s="23"/>
      <c r="B52" s="28">
        <v>45</v>
      </c>
      <c r="C52" s="21" t="s">
        <v>25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0">
        <f t="shared" si="4"/>
        <v>0</v>
      </c>
    </row>
    <row r="53" spans="1:19" ht="20.100000000000001" customHeight="1" x14ac:dyDescent="0.3">
      <c r="A53" s="23"/>
      <c r="B53" s="28">
        <v>46</v>
      </c>
      <c r="C53" s="21" t="s">
        <v>35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0">
        <f t="shared" si="4"/>
        <v>0</v>
      </c>
    </row>
    <row r="54" spans="1:19" ht="20.100000000000001" customHeight="1" x14ac:dyDescent="0.3">
      <c r="A54" s="23"/>
      <c r="B54" s="28">
        <v>47</v>
      </c>
      <c r="C54" s="21" t="s">
        <v>38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24">
        <f t="shared" si="4"/>
        <v>0</v>
      </c>
      <c r="Q54" s="22"/>
      <c r="R54" s="23"/>
      <c r="S54" s="23"/>
    </row>
    <row r="55" spans="1:19" ht="20.100000000000001" customHeight="1" x14ac:dyDescent="0.3">
      <c r="A55" s="23"/>
      <c r="B55" s="28">
        <v>48</v>
      </c>
      <c r="C55" s="21" t="s">
        <v>34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24">
        <f t="shared" si="4"/>
        <v>0</v>
      </c>
      <c r="Q55" s="22"/>
      <c r="R55" s="23"/>
      <c r="S55" s="23"/>
    </row>
    <row r="56" spans="1:19" ht="20.100000000000001" customHeight="1" x14ac:dyDescent="0.3">
      <c r="A56" s="23"/>
      <c r="B56" s="28">
        <v>49</v>
      </c>
      <c r="C56" s="21" t="s">
        <v>36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24">
        <f t="shared" si="4"/>
        <v>0</v>
      </c>
      <c r="Q56" s="22"/>
      <c r="R56" s="23"/>
      <c r="S56" s="23"/>
    </row>
    <row r="57" spans="1:19" ht="20.100000000000001" customHeight="1" x14ac:dyDescent="0.3">
      <c r="A57" s="23"/>
      <c r="B57" s="28">
        <v>50</v>
      </c>
      <c r="C57" s="21" t="s">
        <v>49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0">
        <f t="shared" si="4"/>
        <v>0</v>
      </c>
    </row>
    <row r="58" spans="1:19" ht="20.100000000000001" customHeight="1" x14ac:dyDescent="0.3">
      <c r="A58" s="23"/>
      <c r="B58" s="28">
        <v>51</v>
      </c>
      <c r="C58" s="21" t="s">
        <v>42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0">
        <f t="shared" si="4"/>
        <v>0</v>
      </c>
    </row>
    <row r="59" spans="1:19" ht="20.100000000000001" customHeight="1" x14ac:dyDescent="0.3">
      <c r="A59" s="26">
        <v>8</v>
      </c>
      <c r="B59" s="28">
        <v>52</v>
      </c>
      <c r="C59" s="21" t="s">
        <v>54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0">
        <f t="shared" si="4"/>
        <v>0</v>
      </c>
    </row>
    <row r="60" spans="1:19" ht="20.100000000000001" customHeight="1" x14ac:dyDescent="0.3">
      <c r="A60" s="23"/>
      <c r="B60" s="28">
        <v>53</v>
      </c>
      <c r="C60" s="21" t="s">
        <v>22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0">
        <f t="shared" si="4"/>
        <v>0</v>
      </c>
    </row>
    <row r="61" spans="1:19" ht="20.100000000000001" customHeight="1" x14ac:dyDescent="0.3">
      <c r="A61" s="23"/>
      <c r="B61" s="28">
        <v>54</v>
      </c>
      <c r="C61" s="21" t="s">
        <v>52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0">
        <f t="shared" si="4"/>
        <v>0</v>
      </c>
    </row>
    <row r="62" spans="1:19" ht="20.100000000000001" customHeight="1" x14ac:dyDescent="0.3">
      <c r="A62" s="23"/>
      <c r="B62" s="28">
        <v>55</v>
      </c>
      <c r="C62" s="21" t="s">
        <v>21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0">
        <f t="shared" si="4"/>
        <v>0</v>
      </c>
    </row>
    <row r="63" spans="1:19" ht="20.100000000000001" customHeight="1" x14ac:dyDescent="0.3">
      <c r="A63" s="23"/>
      <c r="B63" s="29">
        <v>56</v>
      </c>
      <c r="C63" s="21" t="s">
        <v>74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0">
        <f t="shared" si="4"/>
        <v>0</v>
      </c>
    </row>
    <row r="64" spans="1:19" ht="20.100000000000001" customHeight="1" x14ac:dyDescent="0.3">
      <c r="A64" s="23"/>
      <c r="B64" s="28">
        <v>57</v>
      </c>
      <c r="C64" s="21" t="s">
        <v>51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0">
        <f t="shared" si="4"/>
        <v>0</v>
      </c>
    </row>
    <row r="65" spans="1:16" ht="20.100000000000001" customHeight="1" x14ac:dyDescent="0.3">
      <c r="A65" s="23"/>
      <c r="B65" s="29">
        <v>58</v>
      </c>
      <c r="C65" s="21" t="s">
        <v>64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0">
        <f t="shared" si="4"/>
        <v>0</v>
      </c>
    </row>
    <row r="66" spans="1:16" ht="20.100000000000001" customHeight="1" x14ac:dyDescent="0.3">
      <c r="A66" s="23"/>
      <c r="B66" s="28">
        <v>59</v>
      </c>
      <c r="C66" s="21" t="s">
        <v>62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0">
        <f t="shared" ref="P66" si="5">SUM(D66:J66)</f>
        <v>0</v>
      </c>
    </row>
    <row r="67" spans="1:16" ht="20.100000000000001" customHeight="1" x14ac:dyDescent="0.3">
      <c r="B67" s="31">
        <v>60</v>
      </c>
      <c r="C67" s="21" t="s">
        <v>73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0">
        <f t="shared" ref="P67:P69" si="6">SUM(D67:J67)</f>
        <v>0</v>
      </c>
    </row>
    <row r="68" spans="1:16" ht="20.100000000000001" customHeight="1" x14ac:dyDescent="0.3">
      <c r="B68" s="30">
        <v>61</v>
      </c>
      <c r="C68" s="21" t="s">
        <v>63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0">
        <f t="shared" si="6"/>
        <v>0</v>
      </c>
    </row>
    <row r="69" spans="1:16" ht="20.100000000000001" customHeight="1" x14ac:dyDescent="0.3">
      <c r="B69" s="26">
        <v>62</v>
      </c>
      <c r="C69" s="27" t="s">
        <v>27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0">
        <f t="shared" si="6"/>
        <v>0</v>
      </c>
    </row>
    <row r="70" spans="1:16" s="5" customFormat="1" ht="20.100000000000001" customHeight="1" x14ac:dyDescent="0.3">
      <c r="B70" s="2"/>
      <c r="C70" s="13" t="s">
        <v>2</v>
      </c>
      <c r="D70" s="10">
        <f t="shared" ref="D70:J70" si="7">SUM(D4:D69)</f>
        <v>0</v>
      </c>
      <c r="E70" s="1"/>
      <c r="F70" s="10">
        <f t="shared" si="7"/>
        <v>0</v>
      </c>
      <c r="G70" s="10">
        <f t="shared" si="7"/>
        <v>0</v>
      </c>
      <c r="H70" s="1"/>
      <c r="I70" s="10">
        <f ca="1">SUM(I69:J79)</f>
        <v>0</v>
      </c>
      <c r="J70" s="10">
        <f t="shared" si="7"/>
        <v>0</v>
      </c>
      <c r="K70" s="10"/>
      <c r="L70" s="10"/>
      <c r="M70" s="10"/>
      <c r="N70" s="10"/>
      <c r="O70" s="10"/>
      <c r="P70" s="10">
        <f ca="1">SUM(D70:J70)</f>
        <v>668</v>
      </c>
    </row>
    <row r="71" spans="1:16" ht="20.100000000000001" customHeight="1" x14ac:dyDescent="0.3"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5"/>
    </row>
    <row r="72" spans="1:16" s="3" customFormat="1" ht="20.100000000000001" customHeight="1" x14ac:dyDescent="0.3">
      <c r="A72" s="19" t="s">
        <v>30</v>
      </c>
      <c r="B72" s="2"/>
      <c r="P72" s="17"/>
    </row>
    <row r="73" spans="1:16" ht="20.100000000000001" customHeight="1" x14ac:dyDescent="0.3"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5"/>
    </row>
    <row r="74" spans="1:16" ht="20.100000000000001" customHeight="1" x14ac:dyDescent="0.3">
      <c r="C74" s="16" t="s">
        <v>3</v>
      </c>
      <c r="D74" s="16">
        <v>8100</v>
      </c>
      <c r="E74" s="16">
        <v>6500</v>
      </c>
      <c r="F74" s="16">
        <v>2900</v>
      </c>
      <c r="G74" s="16">
        <v>3800</v>
      </c>
      <c r="H74" s="16">
        <v>3800</v>
      </c>
      <c r="I74" s="16">
        <v>3500</v>
      </c>
      <c r="J74" s="16">
        <v>7600</v>
      </c>
      <c r="K74" s="16">
        <v>1560</v>
      </c>
      <c r="L74" s="16">
        <v>4320</v>
      </c>
      <c r="M74" s="16">
        <v>3300</v>
      </c>
      <c r="N74" s="16">
        <v>1900</v>
      </c>
      <c r="O74" s="16">
        <v>2220</v>
      </c>
      <c r="P74" s="13"/>
    </row>
    <row r="75" spans="1:16" ht="20.100000000000001" customHeight="1" x14ac:dyDescent="0.3">
      <c r="C75" s="11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3"/>
    </row>
    <row r="76" spans="1:16" ht="20.100000000000001" customHeight="1" x14ac:dyDescent="0.3">
      <c r="C76" s="16" t="s">
        <v>5</v>
      </c>
      <c r="D76" s="11">
        <f t="shared" ref="D76:J76" si="8">D70*D74</f>
        <v>0</v>
      </c>
      <c r="E76" s="11">
        <f t="shared" si="8"/>
        <v>0</v>
      </c>
      <c r="F76" s="11">
        <f t="shared" si="8"/>
        <v>0</v>
      </c>
      <c r="G76" s="11">
        <f t="shared" si="8"/>
        <v>0</v>
      </c>
      <c r="H76" s="11">
        <f t="shared" si="8"/>
        <v>0</v>
      </c>
      <c r="I76" s="11">
        <f t="shared" ca="1" si="8"/>
        <v>0</v>
      </c>
      <c r="J76" s="11">
        <f t="shared" si="8"/>
        <v>0</v>
      </c>
      <c r="K76" s="11"/>
      <c r="L76" s="11"/>
      <c r="M76" s="11"/>
      <c r="N76" s="11"/>
      <c r="O76" s="11"/>
      <c r="P76" s="12">
        <f ca="1">SUM(D76:J76)</f>
        <v>0</v>
      </c>
    </row>
    <row r="77" spans="1:16" ht="20.100000000000001" customHeight="1" x14ac:dyDescent="0.3"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5"/>
    </row>
    <row r="78" spans="1:16" ht="20.100000000000001" customHeight="1" x14ac:dyDescent="0.3">
      <c r="D78" s="3"/>
      <c r="E78" s="3"/>
      <c r="F78" s="3"/>
      <c r="G78" s="3"/>
      <c r="H78" s="14"/>
      <c r="I78" s="14"/>
      <c r="J78" s="3"/>
      <c r="K78" s="3"/>
      <c r="L78" s="3"/>
      <c r="M78" s="3"/>
      <c r="N78" s="3"/>
      <c r="O78" s="3"/>
      <c r="P78" s="15"/>
    </row>
    <row r="79" spans="1:16" ht="20.100000000000001" customHeight="1" x14ac:dyDescent="0.3">
      <c r="E79" s="3"/>
      <c r="G79" s="3"/>
      <c r="J79" s="3"/>
      <c r="K79" s="3"/>
      <c r="L79" s="3"/>
      <c r="M79" s="3"/>
      <c r="N79" s="3"/>
      <c r="O7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ТарГУ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2024-12-22T10:43:30Z</dcterms:modified>
</cp:coreProperties>
</file>